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440" windowHeight="11175"/>
  </bookViews>
  <sheets>
    <sheet name="Форма 7" sheetId="3" r:id="rId1"/>
  </sheets>
  <definedNames>
    <definedName name="бел" localSheetId="0">#REF!</definedName>
    <definedName name="бел">#REF!</definedName>
    <definedName name="_xlnm.Print_Titles" localSheetId="0">'Форма 7'!$A:$A</definedName>
    <definedName name="кемь" localSheetId="0">#REF!</definedName>
    <definedName name="кемь">#REF!</definedName>
    <definedName name="Медгор" localSheetId="0">#REF!</definedName>
    <definedName name="Медгор">#REF!</definedName>
    <definedName name="_xlnm.Print_Area" localSheetId="0">'Форма 7'!$A$1:$AT$60</definedName>
    <definedName name="Поселения" localSheetId="0">#REF!</definedName>
    <definedName name="Поселения">#REF!</definedName>
    <definedName name="прогноз2018" localSheetId="0">#REF!</definedName>
    <definedName name="прогноз2018">#REF!</definedName>
    <definedName name="прошлый_год" localSheetId="0">#REF!</definedName>
    <definedName name="прошлый_год">#REF!</definedName>
    <definedName name="свод1" localSheetId="0">#REF!</definedName>
    <definedName name="свод1">#REF!</definedName>
    <definedName name="ткущий_год" localSheetId="0">#REF!</definedName>
    <definedName name="ткущий_год">#REF!</definedName>
    <definedName name="январь" localSheetId="0">#REF!</definedName>
    <definedName name="январь">#REF!</definedName>
  </definedNames>
  <calcPr calcId="145621"/>
</workbook>
</file>

<file path=xl/calcChain.xml><?xml version="1.0" encoding="utf-8"?>
<calcChain xmlns="http://schemas.openxmlformats.org/spreadsheetml/2006/main">
  <c r="AO49" i="3" l="1"/>
  <c r="AL49" i="3"/>
  <c r="AT10" i="3" l="1"/>
  <c r="AT11" i="3"/>
  <c r="AQ10" i="3"/>
  <c r="AQ11" i="3"/>
  <c r="AQ13" i="3"/>
  <c r="AQ14" i="3"/>
  <c r="AQ48" i="3"/>
  <c r="AS49" i="3" l="1"/>
  <c r="AR49" i="3"/>
</calcChain>
</file>

<file path=xl/sharedStrings.xml><?xml version="1.0" encoding="utf-8"?>
<sst xmlns="http://schemas.openxmlformats.org/spreadsheetml/2006/main" count="174" uniqueCount="52">
  <si>
    <t>2018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</si>
  <si>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</si>
  <si>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</si>
  <si>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</si>
  <si>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</si>
  <si>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</si>
  <si>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</si>
  <si>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</si>
  <si>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</si>
  <si>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</si>
  <si>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</si>
  <si>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</si>
  <si>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</si>
  <si>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объем потребления услуги (Квт, Гкал, куб.м)</t>
  </si>
  <si>
    <t>тариф (руб. за Квт/час; руб./Гкал; руб./куб.м)</t>
  </si>
  <si>
    <t>стоимость согласно предъявленным счетам (тыс. рублей)</t>
  </si>
  <si>
    <t>электроснабжение</t>
  </si>
  <si>
    <t>теплоснабжение</t>
  </si>
  <si>
    <t>горячее водоснабжение</t>
  </si>
  <si>
    <t>холодное водоснабжение</t>
  </si>
  <si>
    <t>водоотведение</t>
  </si>
  <si>
    <t>Всего</t>
  </si>
  <si>
    <t>х</t>
  </si>
  <si>
    <t>Наименование городского поселения</t>
  </si>
  <si>
    <t>Наименование сельского поселения</t>
  </si>
  <si>
    <t>Тариф* (руб. за Квт/час; руб./Гкал; руб./куб.м)</t>
  </si>
  <si>
    <t>"____" ___________________ года</t>
  </si>
  <si>
    <t>Вид коммунальных  услуг</t>
  </si>
  <si>
    <t>стоимость согласно предъявленным счетам (без учета пени, безучетного потребления и т.д.), в тыс. рублей</t>
  </si>
  <si>
    <t>стоимость услуг (тыс. рублей)</t>
  </si>
  <si>
    <t>1. Электроснабжение</t>
  </si>
  <si>
    <t>2. Теплоснабжение</t>
  </si>
  <si>
    <t>3. Горячее водоснабжение</t>
  </si>
  <si>
    <t>4. Холодное водоснабжение</t>
  </si>
  <si>
    <t>5. Водоотведение</t>
  </si>
  <si>
    <t>6. Прочие</t>
  </si>
  <si>
    <t>7. Всего</t>
  </si>
  <si>
    <t>Всего за отчетный год</t>
  </si>
  <si>
    <t>Значения на текущий год согласно проекту изменений в решение о бюджете</t>
  </si>
  <si>
    <t>Значения на текущий год согласно утвержденному решению о бюджете</t>
  </si>
  <si>
    <t>*При изменении тарифа необходимо указать периоды, с которых будет осуществляться изменение тарифа и корректно отразить стоимость услуг
**Сумма расходов по строке 7 по граф 3, 7 и 10 должна соответствовать данным, указанным в строке 2.  граф 2, 3 и 5 "Оплата коммунальных услуг" Формы № 5 "Информация об основных показателях бюджета муниципального района (городского окрга) на текущий финансовый год"</t>
  </si>
  <si>
    <t>Общая потребность в средствах на оплату коммунальных услуг на текущий финансовый год</t>
  </si>
  <si>
    <t>Приложение 7
к Порядку представления органами местного самоуправления на заключение в Министерство финансов Республики Карелия проекта решения о бюджете муниципального района (городского округа) на очередной финансовый год и плановый период, а также проектов изменений в решение о бюджете муниципального района (городского округа) на текущий финансовый год и плановый период</t>
  </si>
  <si>
    <t>Расчет потребности бюджета муниципального района (городского округа) на оплату коммунальных услуг на текущий финансовый год</t>
  </si>
  <si>
    <t>Тариф* (руб. за Квт/час; руб./Гкал; руб./куб.м)  1 полуг/2 полуг</t>
  </si>
  <si>
    <t>Глава Администрации Олонецкого национального муниципального района
 (городского округа)</t>
  </si>
  <si>
    <t>В,Н,Мурый</t>
  </si>
  <si>
    <t>4686,13/4864,2</t>
  </si>
  <si>
    <t>53,82/56,34</t>
  </si>
  <si>
    <t>6,59/6,92</t>
  </si>
  <si>
    <t>62,85/65,18</t>
  </si>
  <si>
    <t>4664,20/4234,08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</si>
</sst>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Arial"/>
      <family val="2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 Cyr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indexed="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5" fillId="0" borderId="1">
      <alignment horizontal="left" vertical="top" wrapText="1"/>
    </xf>
    <xf numFmtId="0" fontId="9" fillId="0" borderId="0"/>
    <xf numFmtId="0" fontId="5" fillId="0" borderId="1" applyNumberFormat="0">
      <alignment horizontal="right" vertical="top"/>
    </xf>
    <xf numFmtId="0" fontId="10" fillId="0" borderId="1">
      <alignment horizontal="right" vertical="top"/>
    </xf>
    <xf numFmtId="0" fontId="5" fillId="0" borderId="1" applyNumberFormat="0">
      <alignment horizontal="right" vertical="top"/>
    </xf>
    <xf numFmtId="0" fontId="1" fillId="2" borderId="1" applyNumberFormat="0">
      <alignment horizontal="right" vertical="top"/>
    </xf>
    <xf numFmtId="49" fontId="1" fillId="3" borderId="1">
      <alignment horizontal="left" vertical="top"/>
    </xf>
    <xf numFmtId="49" fontId="11" fillId="0" borderId="1">
      <alignment horizontal="left" vertical="top"/>
    </xf>
    <xf numFmtId="49" fontId="2" fillId="0" borderId="1">
      <alignment horizontal="left" vertical="top"/>
    </xf>
    <xf numFmtId="0" fontId="1" fillId="4" borderId="1">
      <alignment horizontal="left" vertical="top" wrapText="1"/>
    </xf>
    <xf numFmtId="0" fontId="11" fillId="0" borderId="1">
      <alignment horizontal="left" vertical="top" wrapText="1"/>
    </xf>
    <xf numFmtId="0" fontId="2" fillId="0" borderId="1">
      <alignment horizontal="left" vertical="top" wrapText="1"/>
    </xf>
    <xf numFmtId="0" fontId="12" fillId="5" borderId="1">
      <alignment horizontal="left" vertical="top" wrapText="1"/>
    </xf>
    <xf numFmtId="0" fontId="1" fillId="5" borderId="1">
      <alignment horizontal="left" vertical="top" wrapText="1"/>
    </xf>
    <xf numFmtId="0" fontId="12" fillId="6" borderId="1">
      <alignment horizontal="left" vertical="top" wrapText="1"/>
    </xf>
    <xf numFmtId="0" fontId="1" fillId="7" borderId="1">
      <alignment horizontal="left" vertical="top" wrapText="1"/>
    </xf>
    <xf numFmtId="0" fontId="12" fillId="8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2" fillId="0" borderId="1">
      <alignment horizontal="left" vertical="top" wrapText="1"/>
    </xf>
    <xf numFmtId="0" fontId="1" fillId="0" borderId="1">
      <alignment horizontal="left" vertical="top" wrapText="1"/>
    </xf>
    <xf numFmtId="0" fontId="13" fillId="0" borderId="0">
      <alignment horizontal="left" vertical="top"/>
    </xf>
    <xf numFmtId="0" fontId="14" fillId="0" borderId="0"/>
    <xf numFmtId="0" fontId="12" fillId="0" borderId="0"/>
    <xf numFmtId="0" fontId="15" fillId="0" borderId="0"/>
    <xf numFmtId="0" fontId="1" fillId="0" borderId="0">
      <protection locked="0"/>
    </xf>
    <xf numFmtId="0" fontId="16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7" fillId="0" borderId="0"/>
    <xf numFmtId="0" fontId="20" fillId="0" borderId="0">
      <alignment horizontal="left"/>
    </xf>
    <xf numFmtId="0" fontId="14" fillId="0" borderId="0"/>
    <xf numFmtId="0" fontId="21" fillId="0" borderId="0"/>
    <xf numFmtId="0" fontId="15" fillId="0" borderId="0"/>
    <xf numFmtId="0" fontId="1" fillId="4" borderId="2" applyNumberFormat="0">
      <alignment horizontal="right" vertical="top"/>
    </xf>
    <xf numFmtId="0" fontId="12" fillId="0" borderId="1">
      <alignment horizontal="right" vertical="top"/>
    </xf>
    <xf numFmtId="0" fontId="1" fillId="5" borderId="2" applyNumberFormat="0">
      <alignment horizontal="right" vertical="top"/>
    </xf>
    <xf numFmtId="0" fontId="1" fillId="0" borderId="1" applyNumberFormat="0">
      <alignment horizontal="right" vertical="top"/>
    </xf>
    <xf numFmtId="0" fontId="12" fillId="0" borderId="1">
      <alignment horizontal="right" vertical="top"/>
    </xf>
    <xf numFmtId="0" fontId="1" fillId="0" borderId="1" applyNumberFormat="0">
      <alignment horizontal="right" vertical="top"/>
    </xf>
    <xf numFmtId="0" fontId="12" fillId="0" borderId="1">
      <alignment horizontal="right" vertical="top"/>
    </xf>
    <xf numFmtId="0" fontId="1" fillId="7" borderId="2" applyNumberFormat="0">
      <alignment horizontal="right" vertical="top"/>
    </xf>
    <xf numFmtId="0" fontId="1" fillId="0" borderId="1" applyNumberFormat="0">
      <alignment horizontal="right" vertical="top"/>
    </xf>
    <xf numFmtId="9" fontId="17" fillId="0" borderId="0" applyFont="0" applyFill="0" applyBorder="0" applyAlignment="0" applyProtection="0"/>
    <xf numFmtId="49" fontId="12" fillId="0" borderId="1">
      <alignment horizontal="left" vertical="top" wrapText="1"/>
    </xf>
    <xf numFmtId="49" fontId="22" fillId="11" borderId="1">
      <alignment horizontal="left" vertical="top" wrapText="1"/>
    </xf>
    <xf numFmtId="49" fontId="23" fillId="0" borderId="1">
      <alignment horizontal="left" vertical="top" wrapText="1"/>
    </xf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" borderId="1">
      <alignment horizontal="left" vertical="top" wrapText="1"/>
    </xf>
  </cellStyleXfs>
  <cellXfs count="53">
    <xf numFmtId="0" fontId="0" fillId="0" borderId="0" xfId="0"/>
    <xf numFmtId="0" fontId="4" fillId="0" borderId="0" xfId="1" applyFont="1" applyFill="1" applyBorder="1" applyAlignment="1" applyProtection="1">
      <alignment vertical="top" wrapText="1"/>
    </xf>
    <xf numFmtId="165" fontId="8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5" fontId="25" fillId="0" borderId="0" xfId="1" applyNumberFormat="1" applyFont="1" applyFill="1" applyBorder="1" applyAlignment="1" applyProtection="1">
      <alignment horizontal="center" vertical="center" wrapText="1"/>
    </xf>
    <xf numFmtId="165" fontId="24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Border="1"/>
    <xf numFmtId="0" fontId="28" fillId="0" borderId="0" xfId="0" applyFont="1"/>
    <xf numFmtId="0" fontId="28" fillId="0" borderId="0" xfId="0" applyFont="1" applyBorder="1"/>
    <xf numFmtId="0" fontId="28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/>
    </xf>
    <xf numFmtId="0" fontId="28" fillId="12" borderId="0" xfId="0" applyFont="1" applyFill="1"/>
    <xf numFmtId="0" fontId="3" fillId="12" borderId="0" xfId="0" applyFont="1" applyFill="1" applyBorder="1" applyAlignment="1">
      <alignment horizontal="center" vertical="center" wrapText="1"/>
    </xf>
    <xf numFmtId="0" fontId="3" fillId="12" borderId="0" xfId="0" applyFont="1" applyFill="1" applyBorder="1" applyAlignment="1">
      <alignment horizontal="center" vertical="top" wrapText="1"/>
    </xf>
    <xf numFmtId="0" fontId="0" fillId="12" borderId="0" xfId="0" applyFill="1"/>
    <xf numFmtId="0" fontId="0" fillId="12" borderId="3" xfId="0" applyFill="1" applyBorder="1"/>
    <xf numFmtId="0" fontId="4" fillId="12" borderId="0" xfId="0" applyFont="1" applyFill="1" applyAlignment="1">
      <alignment horizontal="right"/>
    </xf>
    <xf numFmtId="0" fontId="27" fillId="12" borderId="0" xfId="28" applyFont="1" applyFill="1" applyAlignment="1">
      <alignment horizontal="left" vertical="top" wrapText="1"/>
    </xf>
    <xf numFmtId="0" fontId="27" fillId="12" borderId="0" xfId="28" applyFont="1" applyFill="1" applyAlignment="1">
      <alignment wrapText="1"/>
    </xf>
    <xf numFmtId="0" fontId="6" fillId="12" borderId="0" xfId="0" applyFont="1" applyFill="1" applyAlignment="1">
      <alignment wrapText="1"/>
    </xf>
    <xf numFmtId="0" fontId="29" fillId="0" borderId="0" xfId="0" applyFont="1"/>
    <xf numFmtId="0" fontId="6" fillId="12" borderId="0" xfId="0" applyFont="1" applyFill="1"/>
    <xf numFmtId="0" fontId="31" fillId="12" borderId="1" xfId="1" applyFont="1" applyFill="1" applyBorder="1" applyAlignment="1" applyProtection="1">
      <alignment horizontal="center" vertical="top" wrapText="1"/>
    </xf>
    <xf numFmtId="0" fontId="30" fillId="12" borderId="1" xfId="0" applyFont="1" applyFill="1" applyBorder="1" applyAlignment="1" applyProtection="1">
      <alignment horizontal="center" vertical="center" wrapText="1"/>
      <protection locked="0"/>
    </xf>
    <xf numFmtId="0" fontId="5" fillId="12" borderId="1" xfId="1" applyFont="1" applyFill="1" applyBorder="1" applyAlignment="1" applyProtection="1">
      <alignment horizontal="left" vertical="center" wrapText="1"/>
    </xf>
    <xf numFmtId="165" fontId="32" fillId="12" borderId="1" xfId="1" applyNumberFormat="1" applyFont="1" applyFill="1" applyBorder="1" applyAlignment="1" applyProtection="1">
      <alignment horizontal="center" vertical="center" wrapText="1"/>
    </xf>
    <xf numFmtId="0" fontId="33" fillId="12" borderId="1" xfId="1" applyFont="1" applyFill="1" applyBorder="1" applyAlignment="1" applyProtection="1">
      <alignment horizontal="left" vertical="center" wrapText="1"/>
    </xf>
    <xf numFmtId="0" fontId="34" fillId="12" borderId="1" xfId="1" applyFont="1" applyFill="1" applyBorder="1" applyAlignment="1" applyProtection="1">
      <alignment horizontal="left" vertical="center" wrapText="1"/>
    </xf>
    <xf numFmtId="165" fontId="34" fillId="12" borderId="1" xfId="1" applyNumberFormat="1" applyFont="1" applyFill="1" applyBorder="1" applyAlignment="1" applyProtection="1">
      <alignment horizontal="center" vertical="center" wrapText="1"/>
    </xf>
    <xf numFmtId="49" fontId="32" fillId="12" borderId="1" xfId="1" applyNumberFormat="1" applyFont="1" applyFill="1" applyBorder="1" applyAlignment="1" applyProtection="1">
      <alignment horizontal="center" vertical="center" wrapText="1"/>
    </xf>
    <xf numFmtId="166" fontId="32" fillId="12" borderId="1" xfId="1" applyNumberFormat="1" applyFont="1" applyFill="1" applyBorder="1" applyAlignment="1" applyProtection="1">
      <alignment horizontal="center" vertical="center" wrapText="1"/>
    </xf>
    <xf numFmtId="167" fontId="32" fillId="12" borderId="1" xfId="1" applyNumberFormat="1" applyFont="1" applyFill="1" applyBorder="1" applyAlignment="1" applyProtection="1">
      <alignment horizontal="center" vertical="center" wrapText="1"/>
    </xf>
    <xf numFmtId="0" fontId="35" fillId="12" borderId="1" xfId="1" applyFont="1" applyFill="1" applyBorder="1" applyAlignment="1" applyProtection="1">
      <alignment horizontal="left" vertical="center" wrapText="1"/>
    </xf>
    <xf numFmtId="0" fontId="5" fillId="12" borderId="1" xfId="0" applyFont="1" applyFill="1" applyBorder="1"/>
    <xf numFmtId="165" fontId="5" fillId="12" borderId="1" xfId="0" applyNumberFormat="1" applyFont="1" applyFill="1" applyBorder="1"/>
    <xf numFmtId="165" fontId="31" fillId="12" borderId="1" xfId="0" applyNumberFormat="1" applyFont="1" applyFill="1" applyBorder="1" applyAlignment="1">
      <alignment horizontal="center"/>
    </xf>
    <xf numFmtId="0" fontId="31" fillId="12" borderId="1" xfId="0" applyFont="1" applyFill="1" applyBorder="1"/>
    <xf numFmtId="0" fontId="31" fillId="12" borderId="1" xfId="0" applyFont="1" applyFill="1" applyBorder="1" applyAlignment="1">
      <alignment horizontal="center"/>
    </xf>
    <xf numFmtId="1" fontId="31" fillId="12" borderId="1" xfId="0" applyNumberFormat="1" applyFont="1" applyFill="1" applyBorder="1" applyAlignment="1">
      <alignment horizontal="center"/>
    </xf>
    <xf numFmtId="0" fontId="28" fillId="12" borderId="0" xfId="0" applyFont="1" applyFill="1" applyAlignment="1">
      <alignment horizontal="right" vertical="center" wrapText="1"/>
    </xf>
    <xf numFmtId="0" fontId="31" fillId="12" borderId="1" xfId="1" applyFont="1" applyFill="1" applyBorder="1" applyAlignment="1" applyProtection="1">
      <alignment horizontal="center" vertical="top" wrapText="1"/>
    </xf>
    <xf numFmtId="0" fontId="26" fillId="12" borderId="0" xfId="28" applyFont="1" applyFill="1" applyAlignment="1">
      <alignment horizontal="left" vertical="top" wrapText="1"/>
    </xf>
    <xf numFmtId="0" fontId="3" fillId="12" borderId="0" xfId="0" applyFont="1" applyFill="1" applyAlignment="1">
      <alignment horizontal="center" wrapText="1"/>
    </xf>
    <xf numFmtId="0" fontId="3" fillId="12" borderId="0" xfId="0" applyFont="1" applyFill="1" applyAlignment="1">
      <alignment horizontal="center"/>
    </xf>
    <xf numFmtId="0" fontId="27" fillId="12" borderId="0" xfId="28" applyFont="1" applyFill="1" applyAlignment="1">
      <alignment horizontal="left" vertical="top" wrapText="1"/>
    </xf>
    <xf numFmtId="0" fontId="6" fillId="12" borderId="0" xfId="0" applyFont="1" applyFill="1" applyAlignment="1">
      <alignment horizontal="left" vertical="top" wrapText="1"/>
    </xf>
    <xf numFmtId="0" fontId="30" fillId="12" borderId="1" xfId="0" applyFont="1" applyFill="1" applyBorder="1" applyAlignment="1" applyProtection="1">
      <alignment horizontal="center" vertical="center" wrapText="1"/>
      <protection locked="0"/>
    </xf>
  </cellXfs>
  <cellStyles count="56">
    <cellStyle name="Normal" xfId="2"/>
    <cellStyle name="Данные (редактируемые)" xfId="3"/>
    <cellStyle name="Данные (только для чтен" xfId="4"/>
    <cellStyle name="Данные (только для чтения)" xfId="5"/>
    <cellStyle name="Данные для удаления" xfId="6"/>
    <cellStyle name="Заголовки полей" xfId="7"/>
    <cellStyle name="Заголовки полей [печать" xfId="8"/>
    <cellStyle name="Заголовки полей [печать]" xfId="9"/>
    <cellStyle name="Заголовок меры" xfId="10"/>
    <cellStyle name="Заголовок показателя [п" xfId="11"/>
    <cellStyle name="Заголовок показателя [печать]" xfId="12"/>
    <cellStyle name="Заголовок показателя ко" xfId="13"/>
    <cellStyle name="Заголовок показателя константы" xfId="14"/>
    <cellStyle name="Заголовок результата ра" xfId="15"/>
    <cellStyle name="Заголовок результата расчета" xfId="16"/>
    <cellStyle name="Заголовок свободного по" xfId="17"/>
    <cellStyle name="Заголовок свободного показателя" xfId="18"/>
    <cellStyle name="Значение фильтра" xfId="19"/>
    <cellStyle name="Значение фильтра [печат" xfId="20"/>
    <cellStyle name="Значение фильтра [печать]" xfId="21"/>
    <cellStyle name="Информация о задаче" xfId="22"/>
    <cellStyle name="Обычный" xfId="0" builtinId="0"/>
    <cellStyle name="Обычный 10" xfId="23"/>
    <cellStyle name="Обычный 11" xfId="24"/>
    <cellStyle name="Обычный 13" xfId="25"/>
    <cellStyle name="Обычный 2" xfId="26"/>
    <cellStyle name="Обычный 2 2" xfId="27"/>
    <cellStyle name="Обычный 2 3" xfId="28"/>
    <cellStyle name="Обычный 3" xfId="29"/>
    <cellStyle name="Обычный 3 2" xfId="30"/>
    <cellStyle name="Обычный 3 3" xfId="31"/>
    <cellStyle name="Обычный 4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Отдельная ячейка" xfId="38"/>
    <cellStyle name="Отдельная ячейка - конс" xfId="39"/>
    <cellStyle name="Отдельная ячейка - константа" xfId="40"/>
    <cellStyle name="Отдельная ячейка - константа [печать]" xfId="41"/>
    <cellStyle name="Отдельная ячейка [печат" xfId="42"/>
    <cellStyle name="Отдельная ячейка [печать]" xfId="43"/>
    <cellStyle name="Отдельная ячейка-резуль" xfId="44"/>
    <cellStyle name="Отдельная ячейка-результат" xfId="45"/>
    <cellStyle name="Отдельная ячейка-результат [печать]" xfId="46"/>
    <cellStyle name="Процентный 2" xfId="47"/>
    <cellStyle name="Свойства элементов изме" xfId="48"/>
    <cellStyle name="Свойства элементов измерения" xfId="49"/>
    <cellStyle name="Свойства элементов измерения [печать]" xfId="50"/>
    <cellStyle name="Финансовый 2" xfId="51"/>
    <cellStyle name="Финансовый 3" xfId="52"/>
    <cellStyle name="Финансовый 4" xfId="53"/>
    <cellStyle name="Финансовый 5" xfId="54"/>
    <cellStyle name="Элементы осей" xfId="55"/>
    <cellStyle name="Элементы осей [печать]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0"/>
  <sheetViews>
    <sheetView tabSelected="1" zoomScale="55" zoomScaleNormal="55" zoomScaleSheetLayoutView="55" workbookViewId="0">
      <selection activeCell="BB11" sqref="BB11"/>
    </sheetView>
  </sheetViews>
  <sheetFormatPr defaultRowHeight="15" x14ac:dyDescent="0.25"/>
  <cols>
    <col min="1" max="1" width="34.140625" customWidth="1"/>
    <col min="2" max="2" width="13.85546875" hidden="1" customWidth="1"/>
    <col min="3" max="3" width="13.7109375" hidden="1" customWidth="1"/>
    <col min="4" max="4" width="14.140625" hidden="1" customWidth="1"/>
    <col min="5" max="5" width="13.85546875" hidden="1" customWidth="1"/>
    <col min="6" max="6" width="13.7109375" hidden="1" customWidth="1"/>
    <col min="7" max="7" width="14.140625" hidden="1" customWidth="1"/>
    <col min="8" max="8" width="13.85546875" hidden="1" customWidth="1"/>
    <col min="9" max="9" width="13.7109375" hidden="1" customWidth="1"/>
    <col min="10" max="10" width="14.140625" hidden="1" customWidth="1"/>
    <col min="11" max="11" width="13.85546875" hidden="1" customWidth="1"/>
    <col min="12" max="12" width="13.7109375" hidden="1" customWidth="1"/>
    <col min="13" max="13" width="14.140625" hidden="1" customWidth="1"/>
    <col min="14" max="14" width="13.85546875" hidden="1" customWidth="1"/>
    <col min="15" max="15" width="11.85546875" hidden="1" customWidth="1"/>
    <col min="16" max="16" width="14.140625" hidden="1" customWidth="1"/>
    <col min="17" max="17" width="13.85546875" hidden="1" customWidth="1"/>
    <col min="18" max="18" width="11.85546875" hidden="1" customWidth="1"/>
    <col min="19" max="19" width="14.140625" hidden="1" customWidth="1"/>
    <col min="20" max="20" width="13.85546875" hidden="1" customWidth="1"/>
    <col min="21" max="21" width="11.85546875" hidden="1" customWidth="1"/>
    <col min="22" max="22" width="14.140625" hidden="1" customWidth="1"/>
    <col min="23" max="23" width="13.85546875" hidden="1" customWidth="1"/>
    <col min="24" max="24" width="11.7109375" hidden="1" customWidth="1"/>
    <col min="25" max="25" width="14.140625" hidden="1" customWidth="1"/>
    <col min="26" max="26" width="13.85546875" hidden="1" customWidth="1"/>
    <col min="27" max="27" width="11.140625" hidden="1" customWidth="1"/>
    <col min="28" max="28" width="14.140625" hidden="1" customWidth="1"/>
    <col min="29" max="29" width="13.85546875" hidden="1" customWidth="1"/>
    <col min="30" max="30" width="13.7109375" hidden="1" customWidth="1"/>
    <col min="31" max="31" width="14.140625" hidden="1" customWidth="1"/>
    <col min="32" max="32" width="13.85546875" hidden="1" customWidth="1"/>
    <col min="33" max="33" width="13.7109375" hidden="1" customWidth="1"/>
    <col min="34" max="34" width="14.140625" hidden="1" customWidth="1"/>
    <col min="35" max="35" width="13.85546875" hidden="1" customWidth="1"/>
    <col min="36" max="36" width="13.7109375" hidden="1" customWidth="1"/>
    <col min="37" max="37" width="14.140625" hidden="1" customWidth="1"/>
    <col min="38" max="38" width="18.140625" customWidth="1"/>
    <col min="39" max="46" width="24.5703125" customWidth="1"/>
    <col min="47" max="61" width="9.140625" style="5"/>
  </cols>
  <sheetData>
    <row r="1" spans="1:61" s="12" customFormat="1" ht="109.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45" t="s">
        <v>42</v>
      </c>
      <c r="AQ1" s="45"/>
      <c r="AR1" s="45"/>
      <c r="AS1" s="45"/>
      <c r="AT1" s="45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</row>
    <row r="2" spans="1:61" s="12" customFormat="1" ht="15.7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</row>
    <row r="3" spans="1:61" s="12" customFormat="1" ht="16.5" customHeight="1" x14ac:dyDescent="0.25">
      <c r="A3" s="48" t="s">
        <v>43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</row>
    <row r="4" spans="1:61" s="12" customFormat="1" ht="15.75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3"/>
      <c r="AV4" s="3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</row>
    <row r="5" spans="1:61" s="12" customFormat="1" ht="15.75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9"/>
      <c r="AV5" s="13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6"/>
    </row>
    <row r="6" spans="1:61" s="10" customFormat="1" ht="15.75" customHeight="1" x14ac:dyDescent="0.25">
      <c r="A6" s="52" t="s">
        <v>27</v>
      </c>
      <c r="B6" s="46" t="s">
        <v>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 t="s">
        <v>37</v>
      </c>
      <c r="AM6" s="46"/>
      <c r="AN6" s="46" t="s">
        <v>41</v>
      </c>
      <c r="AO6" s="46" t="s">
        <v>39</v>
      </c>
      <c r="AP6" s="46"/>
      <c r="AQ6" s="46"/>
      <c r="AR6" s="46" t="s">
        <v>38</v>
      </c>
      <c r="AS6" s="46"/>
      <c r="AT6" s="46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 s="10" customFormat="1" ht="30" customHeight="1" x14ac:dyDescent="0.25">
      <c r="A7" s="52"/>
      <c r="B7" s="46" t="s">
        <v>1</v>
      </c>
      <c r="C7" s="46"/>
      <c r="D7" s="46"/>
      <c r="E7" s="46" t="s">
        <v>2</v>
      </c>
      <c r="F7" s="46"/>
      <c r="G7" s="46"/>
      <c r="H7" s="46" t="s">
        <v>3</v>
      </c>
      <c r="I7" s="46"/>
      <c r="J7" s="46"/>
      <c r="K7" s="46" t="s">
        <v>4</v>
      </c>
      <c r="L7" s="46"/>
      <c r="M7" s="46"/>
      <c r="N7" s="46" t="s">
        <v>5</v>
      </c>
      <c r="O7" s="46"/>
      <c r="P7" s="46"/>
      <c r="Q7" s="46" t="s">
        <v>6</v>
      </c>
      <c r="R7" s="46"/>
      <c r="S7" s="46"/>
      <c r="T7" s="46" t="s">
        <v>7</v>
      </c>
      <c r="U7" s="46"/>
      <c r="V7" s="46"/>
      <c r="W7" s="46" t="s">
        <v>8</v>
      </c>
      <c r="X7" s="46"/>
      <c r="Y7" s="46"/>
      <c r="Z7" s="46" t="s">
        <v>9</v>
      </c>
      <c r="AA7" s="46"/>
      <c r="AB7" s="46"/>
      <c r="AC7" s="46" t="s">
        <v>10</v>
      </c>
      <c r="AD7" s="46"/>
      <c r="AE7" s="46"/>
      <c r="AF7" s="46" t="s">
        <v>11</v>
      </c>
      <c r="AG7" s="46"/>
      <c r="AH7" s="46"/>
      <c r="AI7" s="46" t="s">
        <v>12</v>
      </c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10" customFormat="1" ht="84" customHeight="1" x14ac:dyDescent="0.25">
      <c r="A8" s="52"/>
      <c r="B8" s="28" t="s">
        <v>13</v>
      </c>
      <c r="C8" s="28" t="s">
        <v>14</v>
      </c>
      <c r="D8" s="28" t="s">
        <v>15</v>
      </c>
      <c r="E8" s="28" t="s">
        <v>13</v>
      </c>
      <c r="F8" s="28" t="s">
        <v>14</v>
      </c>
      <c r="G8" s="28" t="s">
        <v>15</v>
      </c>
      <c r="H8" s="28" t="s">
        <v>13</v>
      </c>
      <c r="I8" s="28" t="s">
        <v>14</v>
      </c>
      <c r="J8" s="28" t="s">
        <v>15</v>
      </c>
      <c r="K8" s="28" t="s">
        <v>13</v>
      </c>
      <c r="L8" s="28" t="s">
        <v>14</v>
      </c>
      <c r="M8" s="28" t="s">
        <v>15</v>
      </c>
      <c r="N8" s="28" t="s">
        <v>13</v>
      </c>
      <c r="O8" s="28" t="s">
        <v>14</v>
      </c>
      <c r="P8" s="28" t="s">
        <v>15</v>
      </c>
      <c r="Q8" s="28" t="s">
        <v>13</v>
      </c>
      <c r="R8" s="28" t="s">
        <v>14</v>
      </c>
      <c r="S8" s="28" t="s">
        <v>15</v>
      </c>
      <c r="T8" s="28" t="s">
        <v>13</v>
      </c>
      <c r="U8" s="28" t="s">
        <v>14</v>
      </c>
      <c r="V8" s="28" t="s">
        <v>15</v>
      </c>
      <c r="W8" s="28" t="s">
        <v>13</v>
      </c>
      <c r="X8" s="28" t="s">
        <v>14</v>
      </c>
      <c r="Y8" s="28" t="s">
        <v>15</v>
      </c>
      <c r="Z8" s="28" t="s">
        <v>13</v>
      </c>
      <c r="AA8" s="28" t="s">
        <v>14</v>
      </c>
      <c r="AB8" s="28" t="s">
        <v>15</v>
      </c>
      <c r="AC8" s="28" t="s">
        <v>13</v>
      </c>
      <c r="AD8" s="28" t="s">
        <v>14</v>
      </c>
      <c r="AE8" s="28" t="s">
        <v>15</v>
      </c>
      <c r="AF8" s="28" t="s">
        <v>13</v>
      </c>
      <c r="AG8" s="28" t="s">
        <v>14</v>
      </c>
      <c r="AH8" s="28" t="s">
        <v>15</v>
      </c>
      <c r="AI8" s="28" t="s">
        <v>13</v>
      </c>
      <c r="AJ8" s="28" t="s">
        <v>14</v>
      </c>
      <c r="AK8" s="28" t="s">
        <v>15</v>
      </c>
      <c r="AL8" s="28" t="s">
        <v>13</v>
      </c>
      <c r="AM8" s="28" t="s">
        <v>28</v>
      </c>
      <c r="AN8" s="46"/>
      <c r="AO8" s="28" t="s">
        <v>13</v>
      </c>
      <c r="AP8" s="28" t="s">
        <v>44</v>
      </c>
      <c r="AQ8" s="28" t="s">
        <v>29</v>
      </c>
      <c r="AR8" s="28" t="s">
        <v>13</v>
      </c>
      <c r="AS8" s="28" t="s">
        <v>25</v>
      </c>
      <c r="AT8" s="28" t="s">
        <v>29</v>
      </c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10" customFormat="1" ht="18.75" x14ac:dyDescent="0.25">
      <c r="A9" s="29">
        <v>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>
        <v>2</v>
      </c>
      <c r="AM9" s="29">
        <v>3</v>
      </c>
      <c r="AN9" s="28">
        <v>4</v>
      </c>
      <c r="AO9" s="28">
        <v>5</v>
      </c>
      <c r="AP9" s="28">
        <v>6</v>
      </c>
      <c r="AQ9" s="28">
        <v>7</v>
      </c>
      <c r="AR9" s="28">
        <v>8</v>
      </c>
      <c r="AS9" s="28">
        <v>9</v>
      </c>
      <c r="AT9" s="28">
        <v>10</v>
      </c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s="10" customFormat="1" ht="37.5" customHeight="1" x14ac:dyDescent="0.25">
      <c r="A10" s="30" t="s">
        <v>30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>
        <v>1413308</v>
      </c>
      <c r="AM10" s="31">
        <v>9518</v>
      </c>
      <c r="AN10" s="31">
        <v>12811</v>
      </c>
      <c r="AO10" s="31">
        <v>1425000</v>
      </c>
      <c r="AP10" s="31" t="s">
        <v>49</v>
      </c>
      <c r="AQ10" s="31">
        <f>8019+1376</f>
        <v>9395</v>
      </c>
      <c r="AR10" s="31">
        <v>1490000</v>
      </c>
      <c r="AS10" s="31" t="s">
        <v>49</v>
      </c>
      <c r="AT10" s="31">
        <f>8991+1819</f>
        <v>10810</v>
      </c>
      <c r="AU10" s="4"/>
      <c r="AV10" s="2"/>
      <c r="AW10" s="4"/>
      <c r="AX10" s="2"/>
      <c r="AY10" s="4"/>
      <c r="AZ10" s="2"/>
      <c r="BA10" s="4"/>
      <c r="BB10" s="2"/>
      <c r="BC10" s="4"/>
      <c r="BD10" s="2"/>
      <c r="BE10" s="4"/>
      <c r="BF10" s="2"/>
      <c r="BG10" s="4"/>
      <c r="BH10" s="2"/>
      <c r="BI10" s="4"/>
    </row>
    <row r="11" spans="1:61" s="10" customFormat="1" ht="30" customHeight="1" x14ac:dyDescent="0.25">
      <c r="A11" s="30" t="s">
        <v>31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>
        <v>7920</v>
      </c>
      <c r="AM11" s="31">
        <v>36222</v>
      </c>
      <c r="AN11" s="31">
        <v>46141</v>
      </c>
      <c r="AO11" s="31">
        <v>7720</v>
      </c>
      <c r="AP11" s="31" t="s">
        <v>51</v>
      </c>
      <c r="AQ11" s="31">
        <f>31767+2826</f>
        <v>34593</v>
      </c>
      <c r="AR11" s="31">
        <v>8305</v>
      </c>
      <c r="AS11" s="31" t="s">
        <v>47</v>
      </c>
      <c r="AT11" s="31">
        <f>35135+4360</f>
        <v>39495</v>
      </c>
      <c r="AU11" s="4"/>
      <c r="AV11" s="2"/>
      <c r="AW11" s="4"/>
      <c r="AX11" s="2"/>
      <c r="AY11" s="4"/>
      <c r="AZ11" s="2"/>
      <c r="BA11" s="4"/>
      <c r="BB11" s="2"/>
      <c r="BC11" s="4"/>
      <c r="BD11" s="2"/>
      <c r="BE11" s="4"/>
      <c r="BF11" s="2"/>
      <c r="BG11" s="4"/>
      <c r="BH11" s="2"/>
      <c r="BI11" s="4"/>
    </row>
    <row r="12" spans="1:61" s="10" customFormat="1" ht="30" customHeight="1" x14ac:dyDescent="0.25">
      <c r="A12" s="32" t="s">
        <v>32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4"/>
      <c r="AV12" s="2"/>
      <c r="AW12" s="4"/>
      <c r="AX12" s="2"/>
      <c r="AY12" s="4"/>
      <c r="AZ12" s="2"/>
      <c r="BA12" s="4"/>
      <c r="BB12" s="2"/>
      <c r="BC12" s="4"/>
      <c r="BD12" s="2"/>
      <c r="BE12" s="4"/>
      <c r="BF12" s="2"/>
      <c r="BG12" s="4"/>
      <c r="BH12" s="2"/>
      <c r="BI12" s="4"/>
    </row>
    <row r="13" spans="1:61" s="10" customFormat="1" ht="37.5" x14ac:dyDescent="0.25">
      <c r="A13" s="32" t="s">
        <v>33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>
        <v>11422</v>
      </c>
      <c r="AM13" s="31">
        <v>615</v>
      </c>
      <c r="AN13" s="31">
        <v>700</v>
      </c>
      <c r="AO13" s="31">
        <v>11400</v>
      </c>
      <c r="AP13" s="31" t="s">
        <v>48</v>
      </c>
      <c r="AQ13" s="31">
        <f>658+42</f>
        <v>700</v>
      </c>
      <c r="AR13" s="31">
        <v>11400</v>
      </c>
      <c r="AS13" s="31" t="s">
        <v>48</v>
      </c>
      <c r="AT13" s="31">
        <v>700</v>
      </c>
      <c r="AU13" s="4"/>
      <c r="AV13" s="2"/>
      <c r="AW13" s="4"/>
      <c r="AX13" s="2"/>
      <c r="AY13" s="4"/>
      <c r="AZ13" s="2"/>
      <c r="BA13" s="4"/>
      <c r="BB13" s="2"/>
      <c r="BC13" s="4"/>
      <c r="BD13" s="2"/>
      <c r="BE13" s="4"/>
      <c r="BF13" s="2"/>
      <c r="BG13" s="4"/>
      <c r="BH13" s="2"/>
      <c r="BI13" s="4"/>
    </row>
    <row r="14" spans="1:61" s="10" customFormat="1" ht="28.5" customHeight="1" x14ac:dyDescent="0.25">
      <c r="A14" s="32" t="s">
        <v>34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>
        <v>10654</v>
      </c>
      <c r="AM14" s="31">
        <v>660</v>
      </c>
      <c r="AN14" s="31">
        <v>759</v>
      </c>
      <c r="AO14" s="31">
        <v>10500</v>
      </c>
      <c r="AP14" s="31" t="s">
        <v>50</v>
      </c>
      <c r="AQ14" s="31">
        <f>725+34</f>
        <v>759</v>
      </c>
      <c r="AR14" s="31">
        <v>10500</v>
      </c>
      <c r="AS14" s="31" t="s">
        <v>50</v>
      </c>
      <c r="AT14" s="31">
        <v>759</v>
      </c>
      <c r="AU14" s="4"/>
      <c r="AV14" s="2"/>
      <c r="AW14" s="4"/>
      <c r="AX14" s="2"/>
      <c r="AY14" s="4"/>
      <c r="AZ14" s="2"/>
      <c r="BA14" s="4"/>
      <c r="BB14" s="2"/>
      <c r="BC14" s="4"/>
      <c r="BD14" s="2"/>
      <c r="BE14" s="4"/>
      <c r="BF14" s="2"/>
      <c r="BG14" s="4"/>
      <c r="BH14" s="2"/>
      <c r="BI14" s="4"/>
    </row>
    <row r="15" spans="1:61" s="26" customFormat="1" ht="39" hidden="1" x14ac:dyDescent="0.25">
      <c r="A15" s="33" t="s">
        <v>23</v>
      </c>
      <c r="B15" s="34">
        <v>0</v>
      </c>
      <c r="C15" s="34" t="s">
        <v>22</v>
      </c>
      <c r="D15" s="34">
        <v>0</v>
      </c>
      <c r="E15" s="34">
        <v>0</v>
      </c>
      <c r="F15" s="34" t="s">
        <v>22</v>
      </c>
      <c r="G15" s="34">
        <v>0</v>
      </c>
      <c r="H15" s="34">
        <v>0</v>
      </c>
      <c r="I15" s="34" t="s">
        <v>22</v>
      </c>
      <c r="J15" s="34">
        <v>0</v>
      </c>
      <c r="K15" s="34">
        <v>0</v>
      </c>
      <c r="L15" s="34" t="s">
        <v>22</v>
      </c>
      <c r="M15" s="34">
        <v>0</v>
      </c>
      <c r="N15" s="34">
        <v>0</v>
      </c>
      <c r="O15" s="34" t="s">
        <v>22</v>
      </c>
      <c r="P15" s="34">
        <v>0</v>
      </c>
      <c r="Q15" s="34">
        <v>0</v>
      </c>
      <c r="R15" s="34" t="s">
        <v>22</v>
      </c>
      <c r="S15" s="34">
        <v>0</v>
      </c>
      <c r="T15" s="34">
        <v>0</v>
      </c>
      <c r="U15" s="34" t="s">
        <v>22</v>
      </c>
      <c r="V15" s="34">
        <v>0</v>
      </c>
      <c r="W15" s="34">
        <v>0</v>
      </c>
      <c r="X15" s="34" t="s">
        <v>22</v>
      </c>
      <c r="Y15" s="34">
        <v>0</v>
      </c>
      <c r="Z15" s="34">
        <v>0</v>
      </c>
      <c r="AA15" s="34" t="s">
        <v>22</v>
      </c>
      <c r="AB15" s="34">
        <v>0</v>
      </c>
      <c r="AC15" s="34">
        <v>0</v>
      </c>
      <c r="AD15" s="34" t="s">
        <v>22</v>
      </c>
      <c r="AE15" s="34">
        <v>0</v>
      </c>
      <c r="AF15" s="34">
        <v>0</v>
      </c>
      <c r="AG15" s="34" t="s">
        <v>22</v>
      </c>
      <c r="AH15" s="34">
        <v>0</v>
      </c>
      <c r="AI15" s="34">
        <v>0</v>
      </c>
      <c r="AJ15" s="34" t="s">
        <v>22</v>
      </c>
      <c r="AK15" s="34">
        <v>0</v>
      </c>
      <c r="AL15" s="34">
        <v>0</v>
      </c>
      <c r="AM15" s="34">
        <v>0</v>
      </c>
      <c r="AN15" s="34"/>
      <c r="AO15" s="34"/>
      <c r="AP15" s="34"/>
      <c r="AQ15" s="34"/>
      <c r="AR15" s="34"/>
      <c r="AS15" s="34"/>
      <c r="AT15" s="34"/>
      <c r="AU15" s="6"/>
      <c r="AV15" s="7"/>
      <c r="AW15" s="6"/>
      <c r="AX15" s="7"/>
      <c r="AY15" s="6"/>
      <c r="AZ15" s="7"/>
      <c r="BA15" s="6"/>
      <c r="BB15" s="7"/>
      <c r="BC15" s="6"/>
      <c r="BD15" s="7"/>
      <c r="BE15" s="6"/>
      <c r="BF15" s="7"/>
      <c r="BG15" s="6"/>
      <c r="BH15" s="7"/>
      <c r="BI15" s="6"/>
    </row>
    <row r="16" spans="1:61" s="10" customFormat="1" ht="18.75" hidden="1" x14ac:dyDescent="0.25">
      <c r="A16" s="30" t="s">
        <v>16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4"/>
      <c r="AV16" s="2"/>
      <c r="AW16" s="4"/>
      <c r="AX16" s="2"/>
      <c r="AY16" s="4"/>
      <c r="AZ16" s="2"/>
      <c r="BA16" s="4"/>
      <c r="BB16" s="2"/>
      <c r="BC16" s="4"/>
      <c r="BD16" s="2"/>
      <c r="BE16" s="4"/>
      <c r="BF16" s="2"/>
      <c r="BG16" s="4"/>
      <c r="BH16" s="2"/>
      <c r="BI16" s="4"/>
    </row>
    <row r="17" spans="1:61" s="10" customFormat="1" ht="18.75" hidden="1" x14ac:dyDescent="0.25">
      <c r="A17" s="30" t="s">
        <v>17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4"/>
      <c r="AV17" s="2"/>
      <c r="AW17" s="4"/>
      <c r="AX17" s="2"/>
      <c r="AY17" s="4"/>
      <c r="AZ17" s="2"/>
      <c r="BA17" s="4"/>
      <c r="BB17" s="2"/>
      <c r="BC17" s="4"/>
      <c r="BD17" s="2"/>
      <c r="BE17" s="4"/>
      <c r="BF17" s="2"/>
      <c r="BG17" s="4"/>
      <c r="BH17" s="2"/>
      <c r="BI17" s="4"/>
    </row>
    <row r="18" spans="1:61" s="10" customFormat="1" ht="18.75" hidden="1" x14ac:dyDescent="0.25">
      <c r="A18" s="32" t="s">
        <v>18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4"/>
      <c r="AV18" s="2"/>
      <c r="AW18" s="4"/>
      <c r="AX18" s="2"/>
      <c r="AY18" s="4"/>
      <c r="AZ18" s="2"/>
      <c r="BA18" s="4"/>
      <c r="BB18" s="2"/>
      <c r="BC18" s="4"/>
      <c r="BD18" s="2"/>
      <c r="BE18" s="4"/>
      <c r="BF18" s="2"/>
      <c r="BG18" s="4"/>
      <c r="BH18" s="2"/>
      <c r="BI18" s="4"/>
    </row>
    <row r="19" spans="1:61" s="10" customFormat="1" ht="18.75" hidden="1" x14ac:dyDescent="0.25">
      <c r="A19" s="32" t="s">
        <v>19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4"/>
      <c r="AV19" s="2"/>
      <c r="AW19" s="4"/>
      <c r="AX19" s="2"/>
      <c r="AY19" s="4"/>
      <c r="AZ19" s="2"/>
      <c r="BA19" s="4"/>
      <c r="BB19" s="2"/>
      <c r="BC19" s="4"/>
      <c r="BD19" s="2"/>
      <c r="BE19" s="4"/>
      <c r="BF19" s="2"/>
      <c r="BG19" s="4"/>
      <c r="BH19" s="2"/>
      <c r="BI19" s="4"/>
    </row>
    <row r="20" spans="1:61" s="10" customFormat="1" ht="18.75" hidden="1" x14ac:dyDescent="0.25">
      <c r="A20" s="32" t="s">
        <v>20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4"/>
      <c r="AV20" s="2"/>
      <c r="AW20" s="4"/>
      <c r="AX20" s="2"/>
      <c r="AY20" s="4"/>
      <c r="AZ20" s="2"/>
      <c r="BA20" s="4"/>
      <c r="BB20" s="2"/>
      <c r="BC20" s="4"/>
      <c r="BD20" s="2"/>
      <c r="BE20" s="4"/>
      <c r="BF20" s="2"/>
      <c r="BG20" s="4"/>
      <c r="BH20" s="2"/>
      <c r="BI20" s="4"/>
    </row>
    <row r="21" spans="1:61" s="26" customFormat="1" ht="39" hidden="1" x14ac:dyDescent="0.25">
      <c r="A21" s="33" t="s">
        <v>24</v>
      </c>
      <c r="B21" s="34">
        <v>0</v>
      </c>
      <c r="C21" s="34" t="s">
        <v>22</v>
      </c>
      <c r="D21" s="34">
        <v>0</v>
      </c>
      <c r="E21" s="34">
        <v>0</v>
      </c>
      <c r="F21" s="34" t="s">
        <v>22</v>
      </c>
      <c r="G21" s="34">
        <v>0</v>
      </c>
      <c r="H21" s="34">
        <v>0</v>
      </c>
      <c r="I21" s="34" t="s">
        <v>22</v>
      </c>
      <c r="J21" s="34">
        <v>0</v>
      </c>
      <c r="K21" s="34">
        <v>0</v>
      </c>
      <c r="L21" s="34" t="s">
        <v>22</v>
      </c>
      <c r="M21" s="34">
        <v>0</v>
      </c>
      <c r="N21" s="34">
        <v>0</v>
      </c>
      <c r="O21" s="34" t="s">
        <v>22</v>
      </c>
      <c r="P21" s="34">
        <v>0</v>
      </c>
      <c r="Q21" s="34">
        <v>0</v>
      </c>
      <c r="R21" s="34" t="s">
        <v>22</v>
      </c>
      <c r="S21" s="34">
        <v>0</v>
      </c>
      <c r="T21" s="34">
        <v>0</v>
      </c>
      <c r="U21" s="34" t="s">
        <v>22</v>
      </c>
      <c r="V21" s="34">
        <v>0</v>
      </c>
      <c r="W21" s="34">
        <v>0</v>
      </c>
      <c r="X21" s="34" t="s">
        <v>22</v>
      </c>
      <c r="Y21" s="34">
        <v>0</v>
      </c>
      <c r="Z21" s="34">
        <v>0</v>
      </c>
      <c r="AA21" s="34" t="s">
        <v>22</v>
      </c>
      <c r="AB21" s="34">
        <v>0</v>
      </c>
      <c r="AC21" s="34">
        <v>0</v>
      </c>
      <c r="AD21" s="34" t="s">
        <v>22</v>
      </c>
      <c r="AE21" s="34">
        <v>0</v>
      </c>
      <c r="AF21" s="34">
        <v>0</v>
      </c>
      <c r="AG21" s="34" t="s">
        <v>22</v>
      </c>
      <c r="AH21" s="34">
        <v>0</v>
      </c>
      <c r="AI21" s="34">
        <v>0</v>
      </c>
      <c r="AJ21" s="34" t="s">
        <v>22</v>
      </c>
      <c r="AK21" s="34">
        <v>0</v>
      </c>
      <c r="AL21" s="34">
        <v>0</v>
      </c>
      <c r="AM21" s="34">
        <v>0</v>
      </c>
      <c r="AN21" s="34"/>
      <c r="AO21" s="34"/>
      <c r="AP21" s="34"/>
      <c r="AQ21" s="34"/>
      <c r="AR21" s="34"/>
      <c r="AS21" s="34"/>
      <c r="AT21" s="34"/>
      <c r="AU21" s="6"/>
      <c r="AV21" s="7"/>
      <c r="AW21" s="6"/>
      <c r="AX21" s="7"/>
      <c r="AY21" s="6"/>
      <c r="AZ21" s="7"/>
      <c r="BA21" s="6"/>
      <c r="BB21" s="7"/>
      <c r="BC21" s="6"/>
      <c r="BD21" s="7"/>
      <c r="BE21" s="6"/>
      <c r="BF21" s="7"/>
      <c r="BG21" s="6"/>
      <c r="BH21" s="7"/>
      <c r="BI21" s="6"/>
    </row>
    <row r="22" spans="1:61" s="10" customFormat="1" ht="18.75" hidden="1" x14ac:dyDescent="0.25">
      <c r="A22" s="30" t="s">
        <v>16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4"/>
      <c r="AV22" s="2"/>
      <c r="AW22" s="4"/>
      <c r="AX22" s="2"/>
      <c r="AY22" s="4"/>
      <c r="AZ22" s="2"/>
      <c r="BA22" s="4"/>
      <c r="BB22" s="2"/>
      <c r="BC22" s="4"/>
      <c r="BD22" s="2"/>
      <c r="BE22" s="4"/>
      <c r="BF22" s="2"/>
      <c r="BG22" s="4"/>
      <c r="BH22" s="2"/>
      <c r="BI22" s="4"/>
    </row>
    <row r="23" spans="1:61" s="10" customFormat="1" ht="18.75" hidden="1" x14ac:dyDescent="0.25">
      <c r="A23" s="30" t="s">
        <v>17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4"/>
      <c r="AV23" s="2"/>
      <c r="AW23" s="4"/>
      <c r="AX23" s="2"/>
      <c r="AY23" s="4"/>
      <c r="AZ23" s="2"/>
      <c r="BA23" s="4"/>
      <c r="BB23" s="2"/>
      <c r="BC23" s="4"/>
      <c r="BD23" s="2"/>
      <c r="BE23" s="4"/>
      <c r="BF23" s="2"/>
      <c r="BG23" s="4"/>
      <c r="BH23" s="2"/>
      <c r="BI23" s="4"/>
    </row>
    <row r="24" spans="1:61" s="10" customFormat="1" ht="18.75" hidden="1" x14ac:dyDescent="0.25">
      <c r="A24" s="32" t="s">
        <v>18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4"/>
      <c r="AV24" s="2"/>
      <c r="AW24" s="4"/>
      <c r="AX24" s="2"/>
      <c r="AY24" s="4"/>
      <c r="AZ24" s="2"/>
      <c r="BA24" s="4"/>
      <c r="BB24" s="2"/>
      <c r="BC24" s="4"/>
      <c r="BD24" s="2"/>
      <c r="BE24" s="4"/>
      <c r="BF24" s="2"/>
      <c r="BG24" s="4"/>
      <c r="BH24" s="2"/>
      <c r="BI24" s="4"/>
    </row>
    <row r="25" spans="1:61" s="10" customFormat="1" ht="18.75" hidden="1" x14ac:dyDescent="0.25">
      <c r="A25" s="32" t="s">
        <v>19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4"/>
      <c r="AV25" s="2"/>
      <c r="AW25" s="4"/>
      <c r="AX25" s="2"/>
      <c r="AY25" s="4"/>
      <c r="AZ25" s="2"/>
      <c r="BA25" s="4"/>
      <c r="BB25" s="2"/>
      <c r="BC25" s="4"/>
      <c r="BD25" s="2"/>
      <c r="BE25" s="4"/>
      <c r="BF25" s="2"/>
      <c r="BG25" s="4"/>
      <c r="BH25" s="2"/>
      <c r="BI25" s="4"/>
    </row>
    <row r="26" spans="1:61" s="10" customFormat="1" ht="18.75" hidden="1" x14ac:dyDescent="0.25">
      <c r="A26" s="32" t="s">
        <v>20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4"/>
      <c r="AV26" s="2"/>
      <c r="AW26" s="4"/>
      <c r="AX26" s="2"/>
      <c r="AY26" s="4"/>
      <c r="AZ26" s="2"/>
      <c r="BA26" s="4"/>
      <c r="BB26" s="2"/>
      <c r="BC26" s="4"/>
      <c r="BD26" s="2"/>
      <c r="BE26" s="4"/>
      <c r="BF26" s="2"/>
      <c r="BG26" s="4"/>
      <c r="BH26" s="2"/>
      <c r="BI26" s="4"/>
    </row>
    <row r="27" spans="1:61" s="10" customFormat="1" ht="39" hidden="1" x14ac:dyDescent="0.25">
      <c r="A27" s="33" t="s">
        <v>24</v>
      </c>
      <c r="B27" s="34">
        <v>0</v>
      </c>
      <c r="C27" s="34" t="s">
        <v>22</v>
      </c>
      <c r="D27" s="34">
        <v>0</v>
      </c>
      <c r="E27" s="34">
        <v>0</v>
      </c>
      <c r="F27" s="34" t="s">
        <v>22</v>
      </c>
      <c r="G27" s="34">
        <v>0</v>
      </c>
      <c r="H27" s="34">
        <v>0</v>
      </c>
      <c r="I27" s="34" t="s">
        <v>22</v>
      </c>
      <c r="J27" s="34">
        <v>0</v>
      </c>
      <c r="K27" s="34">
        <v>0</v>
      </c>
      <c r="L27" s="34" t="s">
        <v>22</v>
      </c>
      <c r="M27" s="34">
        <v>0</v>
      </c>
      <c r="N27" s="34">
        <v>0</v>
      </c>
      <c r="O27" s="34" t="s">
        <v>22</v>
      </c>
      <c r="P27" s="34">
        <v>0</v>
      </c>
      <c r="Q27" s="34">
        <v>0</v>
      </c>
      <c r="R27" s="34" t="s">
        <v>22</v>
      </c>
      <c r="S27" s="34">
        <v>0</v>
      </c>
      <c r="T27" s="34">
        <v>0</v>
      </c>
      <c r="U27" s="34" t="s">
        <v>22</v>
      </c>
      <c r="V27" s="34">
        <v>0</v>
      </c>
      <c r="W27" s="34">
        <v>0</v>
      </c>
      <c r="X27" s="34" t="s">
        <v>22</v>
      </c>
      <c r="Y27" s="34">
        <v>0</v>
      </c>
      <c r="Z27" s="34">
        <v>0</v>
      </c>
      <c r="AA27" s="34" t="s">
        <v>22</v>
      </c>
      <c r="AB27" s="34">
        <v>0</v>
      </c>
      <c r="AC27" s="34">
        <v>0</v>
      </c>
      <c r="AD27" s="34" t="s">
        <v>22</v>
      </c>
      <c r="AE27" s="34">
        <v>0</v>
      </c>
      <c r="AF27" s="34">
        <v>0</v>
      </c>
      <c r="AG27" s="34" t="s">
        <v>22</v>
      </c>
      <c r="AH27" s="34">
        <v>0</v>
      </c>
      <c r="AI27" s="34">
        <v>0</v>
      </c>
      <c r="AJ27" s="34" t="s">
        <v>22</v>
      </c>
      <c r="AK27" s="34">
        <v>0</v>
      </c>
      <c r="AL27" s="34">
        <v>0</v>
      </c>
      <c r="AM27" s="34">
        <v>0</v>
      </c>
      <c r="AN27" s="34"/>
      <c r="AO27" s="34"/>
      <c r="AP27" s="34"/>
      <c r="AQ27" s="34"/>
      <c r="AR27" s="34"/>
      <c r="AS27" s="34"/>
      <c r="AT27" s="34"/>
      <c r="AU27" s="4"/>
      <c r="AV27" s="2"/>
      <c r="AW27" s="4"/>
      <c r="AX27" s="2"/>
      <c r="AY27" s="4"/>
      <c r="AZ27" s="2"/>
      <c r="BA27" s="4"/>
      <c r="BB27" s="2"/>
      <c r="BC27" s="4"/>
      <c r="BD27" s="2"/>
      <c r="BE27" s="4"/>
      <c r="BF27" s="2"/>
      <c r="BG27" s="4"/>
      <c r="BH27" s="2"/>
      <c r="BI27" s="4"/>
    </row>
    <row r="28" spans="1:61" s="10" customFormat="1" ht="18.75" hidden="1" x14ac:dyDescent="0.25">
      <c r="A28" s="30" t="s">
        <v>16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4"/>
      <c r="AV28" s="2"/>
      <c r="AW28" s="4"/>
      <c r="AX28" s="2"/>
      <c r="AY28" s="4"/>
      <c r="AZ28" s="2"/>
      <c r="BA28" s="4"/>
      <c r="BB28" s="2"/>
      <c r="BC28" s="4"/>
      <c r="BD28" s="2"/>
      <c r="BE28" s="4"/>
      <c r="BF28" s="2"/>
      <c r="BG28" s="4"/>
      <c r="BH28" s="2"/>
      <c r="BI28" s="4"/>
    </row>
    <row r="29" spans="1:61" s="10" customFormat="1" ht="18.75" hidden="1" x14ac:dyDescent="0.25">
      <c r="A29" s="30" t="s">
        <v>17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4"/>
      <c r="AV29" s="2"/>
      <c r="AW29" s="4"/>
      <c r="AX29" s="2"/>
      <c r="AY29" s="4"/>
      <c r="AZ29" s="2"/>
      <c r="BA29" s="4"/>
      <c r="BB29" s="2"/>
      <c r="BC29" s="4"/>
      <c r="BD29" s="2"/>
      <c r="BE29" s="4"/>
      <c r="BF29" s="2"/>
      <c r="BG29" s="4"/>
      <c r="BH29" s="2"/>
      <c r="BI29" s="4"/>
    </row>
    <row r="30" spans="1:61" s="10" customFormat="1" ht="18.75" hidden="1" x14ac:dyDescent="0.25">
      <c r="A30" s="32" t="s">
        <v>18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4"/>
      <c r="AV30" s="2"/>
      <c r="AW30" s="4"/>
      <c r="AX30" s="2"/>
      <c r="AY30" s="4"/>
      <c r="AZ30" s="2"/>
      <c r="BA30" s="4"/>
      <c r="BB30" s="2"/>
      <c r="BC30" s="4"/>
      <c r="BD30" s="2"/>
      <c r="BE30" s="4"/>
      <c r="BF30" s="2"/>
      <c r="BG30" s="4"/>
      <c r="BH30" s="2"/>
      <c r="BI30" s="4"/>
    </row>
    <row r="31" spans="1:61" s="10" customFormat="1" ht="18.75" hidden="1" x14ac:dyDescent="0.25">
      <c r="A31" s="32" t="s">
        <v>19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4"/>
      <c r="AV31" s="2"/>
      <c r="AW31" s="4"/>
      <c r="AX31" s="2"/>
      <c r="AY31" s="4"/>
      <c r="AZ31" s="2"/>
      <c r="BA31" s="4"/>
      <c r="BB31" s="2"/>
      <c r="BC31" s="4"/>
      <c r="BD31" s="2"/>
      <c r="BE31" s="4"/>
      <c r="BF31" s="2"/>
      <c r="BG31" s="4"/>
      <c r="BH31" s="2"/>
      <c r="BI31" s="4"/>
    </row>
    <row r="32" spans="1:61" s="10" customFormat="1" ht="18.75" hidden="1" x14ac:dyDescent="0.25">
      <c r="A32" s="32" t="s">
        <v>20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4"/>
      <c r="AV32" s="2"/>
      <c r="AW32" s="4"/>
      <c r="AX32" s="2"/>
      <c r="AY32" s="4"/>
      <c r="AZ32" s="2"/>
      <c r="BA32" s="4"/>
      <c r="BB32" s="2"/>
      <c r="BC32" s="4"/>
      <c r="BD32" s="2"/>
      <c r="BE32" s="4"/>
      <c r="BF32" s="2"/>
      <c r="BG32" s="4"/>
      <c r="BH32" s="2"/>
      <c r="BI32" s="4"/>
    </row>
    <row r="33" spans="1:61" s="10" customFormat="1" ht="39" hidden="1" x14ac:dyDescent="0.25">
      <c r="A33" s="33" t="s">
        <v>24</v>
      </c>
      <c r="B33" s="34">
        <v>0</v>
      </c>
      <c r="C33" s="34" t="s">
        <v>22</v>
      </c>
      <c r="D33" s="34">
        <v>0</v>
      </c>
      <c r="E33" s="34">
        <v>0</v>
      </c>
      <c r="F33" s="34" t="s">
        <v>22</v>
      </c>
      <c r="G33" s="34">
        <v>0</v>
      </c>
      <c r="H33" s="34">
        <v>0</v>
      </c>
      <c r="I33" s="34" t="s">
        <v>22</v>
      </c>
      <c r="J33" s="34">
        <v>0</v>
      </c>
      <c r="K33" s="34">
        <v>0</v>
      </c>
      <c r="L33" s="34" t="s">
        <v>22</v>
      </c>
      <c r="M33" s="34">
        <v>0</v>
      </c>
      <c r="N33" s="34">
        <v>0</v>
      </c>
      <c r="O33" s="34" t="s">
        <v>22</v>
      </c>
      <c r="P33" s="34">
        <v>0</v>
      </c>
      <c r="Q33" s="34">
        <v>0</v>
      </c>
      <c r="R33" s="34" t="s">
        <v>22</v>
      </c>
      <c r="S33" s="34">
        <v>0</v>
      </c>
      <c r="T33" s="34">
        <v>0</v>
      </c>
      <c r="U33" s="34" t="s">
        <v>22</v>
      </c>
      <c r="V33" s="34">
        <v>0</v>
      </c>
      <c r="W33" s="34">
        <v>0</v>
      </c>
      <c r="X33" s="34" t="s">
        <v>22</v>
      </c>
      <c r="Y33" s="34">
        <v>0</v>
      </c>
      <c r="Z33" s="34">
        <v>0</v>
      </c>
      <c r="AA33" s="34" t="s">
        <v>22</v>
      </c>
      <c r="AB33" s="34">
        <v>0</v>
      </c>
      <c r="AC33" s="34">
        <v>0</v>
      </c>
      <c r="AD33" s="34" t="s">
        <v>22</v>
      </c>
      <c r="AE33" s="34">
        <v>0</v>
      </c>
      <c r="AF33" s="34">
        <v>0</v>
      </c>
      <c r="AG33" s="34" t="s">
        <v>22</v>
      </c>
      <c r="AH33" s="34">
        <v>0</v>
      </c>
      <c r="AI33" s="34">
        <v>0</v>
      </c>
      <c r="AJ33" s="34" t="s">
        <v>22</v>
      </c>
      <c r="AK33" s="34">
        <v>0</v>
      </c>
      <c r="AL33" s="34">
        <v>0</v>
      </c>
      <c r="AM33" s="34">
        <v>0</v>
      </c>
      <c r="AN33" s="34"/>
      <c r="AO33" s="34"/>
      <c r="AP33" s="34"/>
      <c r="AQ33" s="34"/>
      <c r="AR33" s="34"/>
      <c r="AS33" s="34"/>
      <c r="AT33" s="34"/>
      <c r="AU33" s="4"/>
      <c r="AV33" s="2"/>
      <c r="AW33" s="4"/>
      <c r="AX33" s="2"/>
      <c r="AY33" s="4"/>
      <c r="AZ33" s="2"/>
      <c r="BA33" s="4"/>
      <c r="BB33" s="2"/>
      <c r="BC33" s="4"/>
      <c r="BD33" s="2"/>
      <c r="BE33" s="4"/>
      <c r="BF33" s="2"/>
      <c r="BG33" s="4"/>
      <c r="BH33" s="2"/>
      <c r="BI33" s="4"/>
    </row>
    <row r="34" spans="1:61" s="10" customFormat="1" ht="18.75" hidden="1" x14ac:dyDescent="0.25">
      <c r="A34" s="30" t="s">
        <v>16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4"/>
      <c r="AV34" s="2"/>
      <c r="AW34" s="4"/>
      <c r="AX34" s="2"/>
      <c r="AY34" s="4"/>
      <c r="AZ34" s="2"/>
      <c r="BA34" s="4"/>
      <c r="BB34" s="2"/>
      <c r="BC34" s="4"/>
      <c r="BD34" s="2"/>
      <c r="BE34" s="4"/>
      <c r="BF34" s="2"/>
      <c r="BG34" s="4"/>
      <c r="BH34" s="2"/>
      <c r="BI34" s="4"/>
    </row>
    <row r="35" spans="1:61" s="10" customFormat="1" ht="18.75" hidden="1" x14ac:dyDescent="0.25">
      <c r="A35" s="30" t="s">
        <v>17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5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4"/>
      <c r="AV35" s="2"/>
      <c r="AW35" s="4"/>
      <c r="AX35" s="2"/>
      <c r="AY35" s="4"/>
      <c r="AZ35" s="2"/>
      <c r="BA35" s="4"/>
      <c r="BB35" s="2"/>
      <c r="BC35" s="4"/>
      <c r="BD35" s="2"/>
      <c r="BE35" s="4"/>
      <c r="BF35" s="2"/>
      <c r="BG35" s="4"/>
      <c r="BH35" s="2"/>
      <c r="BI35" s="4"/>
    </row>
    <row r="36" spans="1:61" s="10" customFormat="1" ht="18.75" hidden="1" x14ac:dyDescent="0.25">
      <c r="A36" s="32" t="s">
        <v>18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4"/>
      <c r="AV36" s="2"/>
      <c r="AW36" s="4"/>
      <c r="AX36" s="2"/>
      <c r="AY36" s="4"/>
      <c r="AZ36" s="2"/>
      <c r="BA36" s="4"/>
      <c r="BB36" s="2"/>
      <c r="BC36" s="4"/>
      <c r="BD36" s="2"/>
      <c r="BE36" s="4"/>
      <c r="BF36" s="2"/>
      <c r="BG36" s="4"/>
      <c r="BH36" s="2"/>
      <c r="BI36" s="4"/>
    </row>
    <row r="37" spans="1:61" s="10" customFormat="1" ht="18.75" hidden="1" x14ac:dyDescent="0.25">
      <c r="A37" s="32" t="s">
        <v>19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4"/>
      <c r="AV37" s="2"/>
      <c r="AW37" s="4"/>
      <c r="AX37" s="2"/>
      <c r="AY37" s="4"/>
      <c r="AZ37" s="2"/>
      <c r="BA37" s="4"/>
      <c r="BB37" s="2"/>
      <c r="BC37" s="4"/>
      <c r="BD37" s="2"/>
      <c r="BE37" s="4"/>
      <c r="BF37" s="2"/>
      <c r="BG37" s="4"/>
      <c r="BH37" s="2"/>
      <c r="BI37" s="4"/>
    </row>
    <row r="38" spans="1:61" s="10" customFormat="1" ht="18.75" hidden="1" x14ac:dyDescent="0.25">
      <c r="A38" s="32" t="s">
        <v>20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4"/>
      <c r="AV38" s="2"/>
      <c r="AW38" s="4"/>
      <c r="AX38" s="2"/>
      <c r="AY38" s="4"/>
      <c r="AZ38" s="2"/>
      <c r="BA38" s="4"/>
      <c r="BB38" s="2"/>
      <c r="BC38" s="4"/>
      <c r="BD38" s="2"/>
      <c r="BE38" s="4"/>
      <c r="BF38" s="2"/>
      <c r="BG38" s="4"/>
      <c r="BH38" s="2"/>
      <c r="BI38" s="4"/>
    </row>
    <row r="39" spans="1:61" s="10" customFormat="1" ht="39" hidden="1" x14ac:dyDescent="0.25">
      <c r="A39" s="33" t="s">
        <v>24</v>
      </c>
      <c r="B39" s="34">
        <v>0</v>
      </c>
      <c r="C39" s="34" t="s">
        <v>22</v>
      </c>
      <c r="D39" s="34">
        <v>0</v>
      </c>
      <c r="E39" s="34">
        <v>0</v>
      </c>
      <c r="F39" s="34" t="s">
        <v>22</v>
      </c>
      <c r="G39" s="34">
        <v>0</v>
      </c>
      <c r="H39" s="34">
        <v>0</v>
      </c>
      <c r="I39" s="34" t="s">
        <v>22</v>
      </c>
      <c r="J39" s="34">
        <v>0</v>
      </c>
      <c r="K39" s="34">
        <v>0</v>
      </c>
      <c r="L39" s="34" t="s">
        <v>22</v>
      </c>
      <c r="M39" s="34">
        <v>0</v>
      </c>
      <c r="N39" s="34">
        <v>0</v>
      </c>
      <c r="O39" s="34" t="s">
        <v>22</v>
      </c>
      <c r="P39" s="34">
        <v>0</v>
      </c>
      <c r="Q39" s="34">
        <v>0</v>
      </c>
      <c r="R39" s="34" t="s">
        <v>22</v>
      </c>
      <c r="S39" s="34">
        <v>0</v>
      </c>
      <c r="T39" s="34">
        <v>0</v>
      </c>
      <c r="U39" s="34" t="s">
        <v>22</v>
      </c>
      <c r="V39" s="34">
        <v>0</v>
      </c>
      <c r="W39" s="34">
        <v>0</v>
      </c>
      <c r="X39" s="34" t="s">
        <v>22</v>
      </c>
      <c r="Y39" s="34">
        <v>0</v>
      </c>
      <c r="Z39" s="34">
        <v>0</v>
      </c>
      <c r="AA39" s="34" t="s">
        <v>22</v>
      </c>
      <c r="AB39" s="34">
        <v>0</v>
      </c>
      <c r="AC39" s="34">
        <v>0</v>
      </c>
      <c r="AD39" s="34" t="s">
        <v>22</v>
      </c>
      <c r="AE39" s="34">
        <v>0</v>
      </c>
      <c r="AF39" s="34">
        <v>0</v>
      </c>
      <c r="AG39" s="34" t="s">
        <v>22</v>
      </c>
      <c r="AH39" s="34">
        <v>0</v>
      </c>
      <c r="AI39" s="34">
        <v>0</v>
      </c>
      <c r="AJ39" s="34" t="s">
        <v>22</v>
      </c>
      <c r="AK39" s="34">
        <v>0</v>
      </c>
      <c r="AL39" s="34">
        <v>0</v>
      </c>
      <c r="AM39" s="34">
        <v>0</v>
      </c>
      <c r="AN39" s="34"/>
      <c r="AO39" s="34"/>
      <c r="AP39" s="34"/>
      <c r="AQ39" s="34"/>
      <c r="AR39" s="34"/>
      <c r="AS39" s="34"/>
      <c r="AT39" s="34"/>
      <c r="AU39" s="4"/>
      <c r="AV39" s="2"/>
      <c r="AW39" s="4"/>
      <c r="AX39" s="2"/>
      <c r="AY39" s="4"/>
      <c r="AZ39" s="2"/>
      <c r="BA39" s="4"/>
      <c r="BB39" s="2"/>
      <c r="BC39" s="4"/>
      <c r="BD39" s="2"/>
      <c r="BE39" s="4"/>
      <c r="BF39" s="2"/>
      <c r="BG39" s="4"/>
      <c r="BH39" s="2"/>
      <c r="BI39" s="4"/>
    </row>
    <row r="40" spans="1:61" s="10" customFormat="1" ht="18.75" hidden="1" x14ac:dyDescent="0.25">
      <c r="A40" s="30" t="s">
        <v>16</v>
      </c>
      <c r="B40" s="31"/>
      <c r="C40" s="36"/>
      <c r="D40" s="36"/>
      <c r="E40" s="31"/>
      <c r="F40" s="36"/>
      <c r="G40" s="36"/>
      <c r="H40" s="31"/>
      <c r="I40" s="36"/>
      <c r="J40" s="36"/>
      <c r="K40" s="36"/>
      <c r="L40" s="36"/>
      <c r="M40" s="36"/>
      <c r="N40" s="31"/>
      <c r="O40" s="36"/>
      <c r="P40" s="36"/>
      <c r="Q40" s="37"/>
      <c r="R40" s="37"/>
      <c r="S40" s="37"/>
      <c r="T40" s="31"/>
      <c r="U40" s="36"/>
      <c r="V40" s="36"/>
      <c r="W40" s="31"/>
      <c r="X40" s="36"/>
      <c r="Y40" s="36"/>
      <c r="Z40" s="31"/>
      <c r="AA40" s="36"/>
      <c r="AB40" s="36"/>
      <c r="AC40" s="31"/>
      <c r="AD40" s="36"/>
      <c r="AE40" s="36"/>
      <c r="AF40" s="31"/>
      <c r="AG40" s="36"/>
      <c r="AH40" s="36"/>
      <c r="AI40" s="31"/>
      <c r="AJ40" s="36"/>
      <c r="AK40" s="36"/>
      <c r="AL40" s="31"/>
      <c r="AM40" s="31"/>
      <c r="AN40" s="31"/>
      <c r="AO40" s="31"/>
      <c r="AP40" s="31"/>
      <c r="AQ40" s="31"/>
      <c r="AR40" s="31"/>
      <c r="AS40" s="31"/>
      <c r="AT40" s="31"/>
      <c r="AU40" s="4"/>
      <c r="AV40" s="2"/>
      <c r="AW40" s="4"/>
      <c r="AX40" s="2"/>
      <c r="AY40" s="4"/>
      <c r="AZ40" s="2"/>
      <c r="BA40" s="4"/>
      <c r="BB40" s="2"/>
      <c r="BC40" s="4"/>
      <c r="BD40" s="2"/>
      <c r="BE40" s="4"/>
      <c r="BF40" s="2"/>
      <c r="BG40" s="4"/>
      <c r="BH40" s="2"/>
      <c r="BI40" s="4"/>
    </row>
    <row r="41" spans="1:61" s="10" customFormat="1" ht="18.75" hidden="1" x14ac:dyDescent="0.25">
      <c r="A41" s="30" t="s">
        <v>17</v>
      </c>
      <c r="B41" s="37"/>
      <c r="C41" s="36"/>
      <c r="D41" s="36"/>
      <c r="E41" s="37"/>
      <c r="F41" s="31"/>
      <c r="G41" s="36"/>
      <c r="H41" s="37"/>
      <c r="I41" s="36"/>
      <c r="J41" s="36"/>
      <c r="K41" s="36"/>
      <c r="L41" s="36"/>
      <c r="M41" s="36"/>
      <c r="N41" s="37"/>
      <c r="O41" s="36"/>
      <c r="P41" s="36"/>
      <c r="Q41" s="37"/>
      <c r="R41" s="37"/>
      <c r="S41" s="37"/>
      <c r="T41" s="31"/>
      <c r="U41" s="31"/>
      <c r="V41" s="31"/>
      <c r="W41" s="31"/>
      <c r="X41" s="31"/>
      <c r="Y41" s="31"/>
      <c r="Z41" s="37"/>
      <c r="AA41" s="36"/>
      <c r="AB41" s="36"/>
      <c r="AC41" s="37"/>
      <c r="AD41" s="36"/>
      <c r="AE41" s="36"/>
      <c r="AF41" s="37"/>
      <c r="AG41" s="36"/>
      <c r="AH41" s="36"/>
      <c r="AI41" s="37"/>
      <c r="AJ41" s="36"/>
      <c r="AK41" s="36"/>
      <c r="AL41" s="31"/>
      <c r="AM41" s="31"/>
      <c r="AN41" s="31"/>
      <c r="AO41" s="31"/>
      <c r="AP41" s="31"/>
      <c r="AQ41" s="31"/>
      <c r="AR41" s="31"/>
      <c r="AS41" s="31"/>
      <c r="AT41" s="31"/>
      <c r="AU41" s="4"/>
      <c r="AV41" s="2"/>
      <c r="AW41" s="4"/>
      <c r="AX41" s="2"/>
      <c r="AY41" s="4"/>
      <c r="AZ41" s="2"/>
      <c r="BA41" s="4"/>
      <c r="BB41" s="2"/>
      <c r="BC41" s="4"/>
      <c r="BD41" s="2"/>
      <c r="BE41" s="4"/>
      <c r="BF41" s="2"/>
      <c r="BG41" s="4"/>
      <c r="BH41" s="2"/>
      <c r="BI41" s="4"/>
    </row>
    <row r="42" spans="1:61" s="10" customFormat="1" ht="18.75" hidden="1" x14ac:dyDescent="0.25">
      <c r="A42" s="32" t="s">
        <v>18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4"/>
      <c r="AV42" s="2"/>
      <c r="AW42" s="4"/>
      <c r="AX42" s="2"/>
      <c r="AY42" s="4"/>
      <c r="AZ42" s="2"/>
      <c r="BA42" s="4"/>
      <c r="BB42" s="2"/>
      <c r="BC42" s="4"/>
      <c r="BD42" s="2"/>
      <c r="BE42" s="4"/>
      <c r="BF42" s="2"/>
      <c r="BG42" s="4"/>
      <c r="BH42" s="2"/>
      <c r="BI42" s="4"/>
    </row>
    <row r="43" spans="1:61" s="10" customFormat="1" ht="18.75" hidden="1" x14ac:dyDescent="0.25">
      <c r="A43" s="32" t="s">
        <v>19</v>
      </c>
      <c r="B43" s="31"/>
      <c r="C43" s="31"/>
      <c r="D43" s="31"/>
      <c r="E43" s="31"/>
      <c r="F43" s="37"/>
      <c r="G43" s="37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7"/>
      <c r="AH43" s="37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4"/>
      <c r="AV43" s="2"/>
      <c r="AW43" s="4"/>
      <c r="AX43" s="2"/>
      <c r="AY43" s="4"/>
      <c r="AZ43" s="2"/>
      <c r="BA43" s="4"/>
      <c r="BB43" s="2"/>
      <c r="BC43" s="4"/>
      <c r="BD43" s="2"/>
      <c r="BE43" s="4"/>
      <c r="BF43" s="2"/>
      <c r="BG43" s="4"/>
      <c r="BH43" s="2"/>
      <c r="BI43" s="4"/>
    </row>
    <row r="44" spans="1:61" s="10" customFormat="1" ht="18.75" hidden="1" x14ac:dyDescent="0.25">
      <c r="A44" s="32" t="s">
        <v>20</v>
      </c>
      <c r="B44" s="31"/>
      <c r="C44" s="31"/>
      <c r="D44" s="31"/>
      <c r="E44" s="31"/>
      <c r="F44" s="37"/>
      <c r="G44" s="37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7"/>
      <c r="AH44" s="37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4"/>
      <c r="AV44" s="2"/>
      <c r="AW44" s="4"/>
      <c r="AX44" s="2"/>
      <c r="AY44" s="4"/>
      <c r="AZ44" s="2"/>
      <c r="BA44" s="4"/>
      <c r="BB44" s="2"/>
      <c r="BC44" s="4"/>
      <c r="BD44" s="2"/>
      <c r="BE44" s="4"/>
      <c r="BF44" s="2"/>
      <c r="BG44" s="4"/>
      <c r="BH44" s="2"/>
      <c r="BI44" s="4"/>
    </row>
    <row r="45" spans="1:61" s="26" customFormat="1" ht="19.5" hidden="1" x14ac:dyDescent="0.25">
      <c r="A45" s="38" t="s">
        <v>21</v>
      </c>
      <c r="B45" s="34" t="e">
        <v>#REF!</v>
      </c>
      <c r="C45" s="34"/>
      <c r="D45" s="34" t="e">
        <v>#REF!</v>
      </c>
      <c r="E45" s="34" t="e">
        <v>#REF!</v>
      </c>
      <c r="F45" s="34"/>
      <c r="G45" s="34" t="e">
        <v>#REF!</v>
      </c>
      <c r="H45" s="34" t="e">
        <v>#REF!</v>
      </c>
      <c r="I45" s="34"/>
      <c r="J45" s="34" t="e">
        <v>#REF!</v>
      </c>
      <c r="K45" s="34" t="e">
        <v>#REF!</v>
      </c>
      <c r="L45" s="34"/>
      <c r="M45" s="34" t="e">
        <v>#REF!</v>
      </c>
      <c r="N45" s="34" t="e">
        <v>#REF!</v>
      </c>
      <c r="O45" s="34"/>
      <c r="P45" s="34" t="e">
        <v>#REF!</v>
      </c>
      <c r="Q45" s="34" t="e">
        <v>#REF!</v>
      </c>
      <c r="R45" s="34"/>
      <c r="S45" s="34" t="e">
        <v>#REF!</v>
      </c>
      <c r="T45" s="34" t="e">
        <v>#REF!</v>
      </c>
      <c r="U45" s="34"/>
      <c r="V45" s="34" t="e">
        <v>#REF!</v>
      </c>
      <c r="W45" s="34" t="e">
        <v>#REF!</v>
      </c>
      <c r="X45" s="34"/>
      <c r="Y45" s="34" t="e">
        <v>#REF!</v>
      </c>
      <c r="Z45" s="34" t="e">
        <v>#REF!</v>
      </c>
      <c r="AA45" s="34"/>
      <c r="AB45" s="34" t="e">
        <v>#REF!</v>
      </c>
      <c r="AC45" s="34" t="e">
        <v>#REF!</v>
      </c>
      <c r="AD45" s="34"/>
      <c r="AE45" s="34" t="e">
        <v>#REF!</v>
      </c>
      <c r="AF45" s="34" t="e">
        <v>#REF!</v>
      </c>
      <c r="AG45" s="34"/>
      <c r="AH45" s="34" t="e">
        <v>#REF!</v>
      </c>
      <c r="AI45" s="34" t="e">
        <v>#REF!</v>
      </c>
      <c r="AJ45" s="34"/>
      <c r="AK45" s="34" t="e">
        <v>#REF!</v>
      </c>
      <c r="AL45" s="34" t="e">
        <v>#REF!</v>
      </c>
      <c r="AM45" s="34" t="e">
        <v>#REF!</v>
      </c>
      <c r="AN45" s="34"/>
      <c r="AO45" s="34"/>
      <c r="AP45" s="34"/>
      <c r="AQ45" s="34"/>
      <c r="AR45" s="34"/>
      <c r="AS45" s="34"/>
      <c r="AT45" s="34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</row>
    <row r="46" spans="1:61" s="10" customFormat="1" ht="18.75" hidden="1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42"/>
      <c r="AM46" s="42"/>
      <c r="AN46" s="42"/>
      <c r="AO46" s="42"/>
      <c r="AP46" s="42"/>
      <c r="AQ46" s="42"/>
      <c r="AR46" s="42"/>
      <c r="AS46" s="42"/>
      <c r="AT46" s="42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 spans="1:61" s="10" customFormat="1" ht="18.75" hidden="1" x14ac:dyDescent="0.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42"/>
      <c r="AM47" s="42"/>
      <c r="AN47" s="42"/>
      <c r="AO47" s="42"/>
      <c r="AP47" s="42"/>
      <c r="AQ47" s="42"/>
      <c r="AR47" s="42"/>
      <c r="AS47" s="42"/>
      <c r="AT47" s="42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 spans="1:61" s="10" customFormat="1" ht="22.5" customHeight="1" x14ac:dyDescent="0.3">
      <c r="A48" s="32" t="s">
        <v>35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43">
        <v>624</v>
      </c>
      <c r="AM48" s="44">
        <v>319</v>
      </c>
      <c r="AN48" s="43">
        <v>336</v>
      </c>
      <c r="AO48" s="43">
        <v>618</v>
      </c>
      <c r="AP48" s="43">
        <v>539.16999999999996</v>
      </c>
      <c r="AQ48" s="43">
        <f>324+9</f>
        <v>333</v>
      </c>
      <c r="AR48" s="43">
        <v>618</v>
      </c>
      <c r="AS48" s="43">
        <v>539.16999999999996</v>
      </c>
      <c r="AT48" s="43">
        <v>333</v>
      </c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 spans="1:61" s="10" customFormat="1" ht="25.5" customHeight="1" x14ac:dyDescent="0.3">
      <c r="A49" s="32" t="s">
        <v>36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40">
        <f t="shared" ref="AL49" si="0">SUM(AL10:AL14)+AL48</f>
        <v>1443928</v>
      </c>
      <c r="AM49" s="41">
        <v>47334</v>
      </c>
      <c r="AN49" s="41">
        <v>60747</v>
      </c>
      <c r="AO49" s="41">
        <f t="shared" ref="AO49" si="1">SUM(AO10:AO14)+AO48</f>
        <v>1455238</v>
      </c>
      <c r="AP49" s="41"/>
      <c r="AQ49" s="41">
        <v>45780.4</v>
      </c>
      <c r="AR49" s="41">
        <f t="shared" ref="AR49:AS49" si="2">SUM(AR10:AR14)+AR48</f>
        <v>1520823</v>
      </c>
      <c r="AS49" s="41">
        <f t="shared" si="2"/>
        <v>539.16999999999996</v>
      </c>
      <c r="AT49" s="41">
        <v>52097</v>
      </c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 spans="1:61" s="10" customFormat="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>
        <v>41493</v>
      </c>
      <c r="AR50" s="27"/>
      <c r="AS50" s="27"/>
      <c r="AT50" s="27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 spans="1:61" s="10" customFormat="1" x14ac:dyDescent="0.25">
      <c r="A51" s="51" t="s">
        <v>40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 spans="1:61" s="10" customFormat="1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 spans="1:61" s="10" customFormat="1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 spans="1:6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</row>
    <row r="55" spans="1:6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</row>
    <row r="56" spans="1:61" ht="47.25" customHeight="1" x14ac:dyDescent="0.25">
      <c r="A56" s="47" t="s">
        <v>45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21"/>
      <c r="AO56" s="21"/>
      <c r="AP56" s="21"/>
      <c r="AQ56" s="21"/>
      <c r="AR56" s="21"/>
      <c r="AS56" s="21" t="s">
        <v>46</v>
      </c>
      <c r="AT56" s="22"/>
    </row>
    <row r="57" spans="1:61" ht="15.75" x14ac:dyDescent="0.25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5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</row>
    <row r="58" spans="1:61" ht="15.75" customHeight="1" x14ac:dyDescent="0.25">
      <c r="A58" s="50" t="s">
        <v>26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20"/>
      <c r="AO58" s="20"/>
      <c r="AP58" s="20"/>
      <c r="AQ58" s="20"/>
      <c r="AR58" s="20"/>
      <c r="AS58" s="20"/>
      <c r="AT58" s="20"/>
    </row>
    <row r="59" spans="1:6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</row>
    <row r="60" spans="1:6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</row>
  </sheetData>
  <mergeCells count="24">
    <mergeCell ref="A58:AM58"/>
    <mergeCell ref="W7:Y7"/>
    <mergeCell ref="Z7:AB7"/>
    <mergeCell ref="AC7:AE7"/>
    <mergeCell ref="AF7:AH7"/>
    <mergeCell ref="B7:D7"/>
    <mergeCell ref="E7:G7"/>
    <mergeCell ref="H7:J7"/>
    <mergeCell ref="K7:M7"/>
    <mergeCell ref="N7:P7"/>
    <mergeCell ref="A51:AT53"/>
    <mergeCell ref="AI7:AK7"/>
    <mergeCell ref="AL6:AM7"/>
    <mergeCell ref="Q7:S7"/>
    <mergeCell ref="T7:V7"/>
    <mergeCell ref="A6:A8"/>
    <mergeCell ref="AP1:AT1"/>
    <mergeCell ref="AO6:AQ7"/>
    <mergeCell ref="AR6:AT7"/>
    <mergeCell ref="AN6:AN8"/>
    <mergeCell ref="A56:AM56"/>
    <mergeCell ref="A3:AT3"/>
    <mergeCell ref="A4:AT4"/>
    <mergeCell ref="B6:AK6"/>
  </mergeCells>
  <printOptions horizontalCentered="1"/>
  <pageMargins left="0.27559055118110237" right="0.1574803149606299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7</vt:lpstr>
      <vt:lpstr>'Форма 7'!Заголовки_для_печати</vt:lpstr>
      <vt:lpstr>'Форма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Khvorova</dc:creator>
  <cp:lastModifiedBy>rfu1</cp:lastModifiedBy>
  <cp:lastPrinted>2021-02-12T11:28:52Z</cp:lastPrinted>
  <dcterms:created xsi:type="dcterms:W3CDTF">2019-04-15T11:39:34Z</dcterms:created>
  <dcterms:modified xsi:type="dcterms:W3CDTF">2021-03-18T12:39:50Z</dcterms:modified>
</cp:coreProperties>
</file>